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17"/>
  <c r="Q22"/>
  <c r="Q27"/>
  <c r="Q1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P12"/>
  <c r="P39" s="1"/>
  <c r="D12"/>
  <c r="D39" s="1"/>
  <c r="H12"/>
  <c r="F12"/>
  <c r="O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<sst xmlns="http://schemas.openxmlformats.org/spreadsheetml/2006/main" count="114" uniqueCount="73">
  <si>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</si>
  <si>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</si>
  <si>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</si>
  <si>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</si>
  <si>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</si>
  <si>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22.2.2020</t>
  </si>
  <si>
    <t>Domácí</t>
  </si>
  <si>
    <t xml:space="preserve">TJ Sokol Bohumín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</si>
  <si>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</si>
  <si>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</si>
  <si>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</si>
  <si>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</si>
  <si>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</si>
  <si>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</si>
  <si>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</si>
  <si>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</si>
  <si>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</si>
  <si>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</si>
  <si>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</si>
  <si>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</si>
  <si>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</si>
  <si>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</si>
  <si>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Blažek</t>
  </si>
  <si>
    <t>Stanislav</t>
  </si>
  <si>
    <t>Michal</t>
  </si>
  <si>
    <t>Kohutek</t>
  </si>
  <si>
    <t>Bracek</t>
  </si>
  <si>
    <t>Aleš</t>
  </si>
  <si>
    <t>Petr</t>
  </si>
  <si>
    <t>Péli</t>
  </si>
  <si>
    <t>Basista</t>
  </si>
  <si>
    <t>Fridrich</t>
  </si>
  <si>
    <t>Maciej</t>
  </si>
  <si>
    <t>Zaškolný</t>
  </si>
  <si>
    <t>Valíček</t>
  </si>
  <si>
    <t>Jan</t>
  </si>
  <si>
    <t>Tomáš</t>
  </si>
  <si>
    <t>Honl</t>
  </si>
  <si>
    <t>Jahn</t>
  </si>
  <si>
    <t>Roman</t>
  </si>
  <si>
    <t>Milan</t>
  </si>
  <si>
    <t>Wolf</t>
  </si>
  <si>
    <t>Vojtěch</t>
  </si>
  <si>
    <t>Celkový výkon družstva  </t>
  </si>
  <si>
    <t>Vedoucí družstva         Jméno:</t>
  </si>
  <si>
    <t>Péli Fridrich</t>
  </si>
  <si>
    <t>Bodový zisk</t>
  </si>
  <si>
    <t>Blažek Michal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</si>
  <si>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</si>
  <si>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</si>
  <si>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</si>
  <si>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</si>
  <si>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</si>
  <si>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</si>
  <si>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</si>
  <si>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</si>
  <si>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</si>
  <si>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</si>
  <si>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16:47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</si>
  <si>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</si>
  <si>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</si>
  <si>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</si>
  <si>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</si>
  <si>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</si>
  <si>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</si>
  <si>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</si>
  <si>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</si>
  <si>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</si>
  <si>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</si>
  <si>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</si>
  <si>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</si>
  <si>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</si>
  <si>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22.2.2020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</si>
</sst>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0" workbookViewId="0">
      <selection activeCell="A10" sqref="A10:B1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51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61</v>
      </c>
      <c r="P8" s="12">
        <v>0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53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26</v>
      </c>
      <c r="P9" s="18">
        <v>3</v>
      </c>
      <c r="Q9" s="19">
        <f>IF(AND(ISBLANK(N9),ISBLANK(O9)),"",N9+O9)</f>
        <v>111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54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36</v>
      </c>
      <c r="P10" s="18">
        <v>2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108</v>
      </c>
      <c r="E11" s="23">
        <v>48</v>
      </c>
      <c r="F11" s="23">
        <v>0</v>
      </c>
      <c r="G11" s="24">
        <f>IF(AND(ISBLANK(D11),ISBLANK(E11)),"",D11+E11)</f>
        <v>156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53</v>
      </c>
      <c r="P11" s="23">
        <v>1</v>
      </c>
      <c r="Q11" s="24">
        <f>IF(AND(ISBLANK(N11),ISBLANK(O11)),"",N11+O11)</f>
        <v>145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206</v>
      </c>
      <c r="F12" s="28">
        <f>IF(ISNUMBER($G12),SUM(F8:F11),"")</f>
        <v>2</v>
      </c>
      <c r="G12" s="29">
        <f>IF(SUM($G8:$G11)+SUM($Q8:$Q11)&gt;0,SUM(G8:G11),"")</f>
        <v>603</v>
      </c>
      <c r="H12" s="27">
        <f>IF(ISNUMBER($G12),SUM(H8:H11),"")</f>
        <v>4</v>
      </c>
      <c r="I12" s="99"/>
      <c r="K12" s="96">
        <v>6446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176</v>
      </c>
      <c r="P12" s="28">
        <f>IF(ISNUMBER($G12),SUM(P8:P11),"")</f>
        <v>6</v>
      </c>
      <c r="Q12" s="29">
        <f>IF(SUM($G8:$G11)+SUM($Q8:$Q11)&gt;0,SUM(Q8:Q11),"")</f>
        <v>523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48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70</v>
      </c>
      <c r="P13" s="12">
        <v>0</v>
      </c>
      <c r="Q13" s="13">
        <f>IF(AND(ISBLANK(N13),ISBLANK(O13)),"",N13+O13)</f>
        <v>170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26</v>
      </c>
      <c r="F14" s="18">
        <v>1</v>
      </c>
      <c r="G14" s="19">
        <f>IF(AND(ISBLANK(D14),ISBLANK(E14)),"",D14+E14)</f>
        <v>110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54</v>
      </c>
      <c r="P14" s="18">
        <v>0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2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35</v>
      </c>
      <c r="P15" s="18">
        <v>2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35</v>
      </c>
      <c r="F16" s="23">
        <v>4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44</v>
      </c>
      <c r="P16" s="23">
        <v>2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17562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145</v>
      </c>
      <c r="F17" s="28">
        <f>IF(ISNUMBER($G17),SUM(F13:F16),"")</f>
        <v>8</v>
      </c>
      <c r="G17" s="29">
        <f>IF(SUM($G13:$G16)+SUM($Q13:$Q16)&gt;0,SUM(G13:G16),"")</f>
        <v>499</v>
      </c>
      <c r="H17" s="27">
        <f>IF(ISNUMBER($G17),SUM(H13:H16),"")</f>
        <v>1</v>
      </c>
      <c r="I17" s="99"/>
      <c r="K17" s="96">
        <v>15650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203</v>
      </c>
      <c r="P17" s="28">
        <f>IF(ISNUMBER($G17),SUM(P13:P16),"")</f>
        <v>4</v>
      </c>
      <c r="Q17" s="29">
        <f>IF(SUM($G13:$G16)+SUM($Q13:$Q16)&gt;0,SUM(Q13:Q16),"")</f>
        <v>575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39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39</v>
      </c>
      <c r="P18" s="12">
        <v>1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36</v>
      </c>
      <c r="F19" s="18">
        <v>2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44</v>
      </c>
      <c r="P19" s="18">
        <v>3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45</v>
      </c>
      <c r="F20" s="18">
        <v>0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44</v>
      </c>
      <c r="P20" s="18">
        <v>2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53</v>
      </c>
      <c r="F21" s="23">
        <v>0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53</v>
      </c>
      <c r="P21" s="23">
        <v>0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20211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173</v>
      </c>
      <c r="F22" s="28">
        <f>IF(ISNUMBER($G22),SUM(F18:F21),"")</f>
        <v>4</v>
      </c>
      <c r="G22" s="29">
        <f>IF(SUM($G18:$G21)+SUM($Q18:$Q21)&gt;0,SUM(G18:G21),"")</f>
        <v>524</v>
      </c>
      <c r="H22" s="27">
        <f>IF(ISNUMBER($G22),SUM(H18:H21),"")</f>
        <v>1</v>
      </c>
      <c r="I22" s="99"/>
      <c r="K22" s="96">
        <v>21377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180</v>
      </c>
      <c r="P22" s="28">
        <f>IF(ISNUMBER($G22),SUM(P18:P21),"")</f>
        <v>6</v>
      </c>
      <c r="Q22" s="29">
        <f>IF(SUM($G18:$G21)+SUM($Q18:$Q21)&gt;0,SUM(Q18:Q21),"")</f>
        <v>557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45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53</v>
      </c>
      <c r="P23" s="12">
        <v>3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29</v>
      </c>
      <c r="F24" s="18">
        <v>3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62</v>
      </c>
      <c r="P24" s="18">
        <v>0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36</v>
      </c>
      <c r="F25" s="18">
        <v>2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42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36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35</v>
      </c>
      <c r="P26" s="23">
        <v>3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22272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146</v>
      </c>
      <c r="F27" s="28">
        <f>IF(ISNUMBER($G27),SUM(F23:F26),"")</f>
        <v>8</v>
      </c>
      <c r="G27" s="29">
        <f>IF(SUM($G23:$G26)+SUM($Q23:$Q26)&gt;0,SUM(G23:G26),"")</f>
        <v>499</v>
      </c>
      <c r="H27" s="27">
        <f>IF(ISNUMBER($G27),SUM(H23:H26),"")</f>
        <v>1</v>
      </c>
      <c r="I27" s="99"/>
      <c r="K27" s="96">
        <v>15717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192</v>
      </c>
      <c r="P27" s="28">
        <f>IF(ISNUMBER($G27),SUM(P23:P26),"")</f>
        <v>7</v>
      </c>
      <c r="Q27" s="29">
        <f>IF(SUM($G23:$G26)+SUM($Q23:$Q26)&gt;0,SUM(Q23:Q26),"")</f>
        <v>554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45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43</v>
      </c>
      <c r="P28" s="12">
        <v>1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62</v>
      </c>
      <c r="F29" s="18">
        <v>1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43</v>
      </c>
      <c r="P29" s="18">
        <v>1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36</v>
      </c>
      <c r="F30" s="18">
        <v>3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84</v>
      </c>
      <c r="O30" s="18">
        <v>36</v>
      </c>
      <c r="P30" s="18">
        <v>0</v>
      </c>
      <c r="Q30" s="19">
        <f>IF(AND(ISBLANK(N30),ISBLANK(O30)),"",N30+O30)</f>
        <v>120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42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50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185</v>
      </c>
      <c r="F32" s="28">
        <f>IF(ISNUMBER($G32),SUM(F28:F31),"")</f>
        <v>6</v>
      </c>
      <c r="G32" s="29">
        <f>IF(SUM($G28:$G31)+SUM($Q28:$Q31)&gt;0,SUM(G28:G31),"")</f>
        <v>553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172</v>
      </c>
      <c r="P32" s="28">
        <f>IF(ISNUMBER($G32),SUM(P28:P31),"")</f>
        <v>3</v>
      </c>
      <c r="Q32" s="29">
        <f>IF(SUM($G28:$G31)+SUM($Q28:$Q31)&gt;0,SUM(Q28:Q31),"")</f>
        <v>545</v>
      </c>
      <c r="R32" s="27">
        <f>IF(ISNUMBER($G32),SUM(R28:R31),"")</f>
        <v>2</v>
      </c>
      <c r="S32" s="99"/>
    </row>
    <row r="33" spans="1:19" ht="12.9" customHeight="1">
      <c r="A33" s="88" t="s">
        <v>33</v>
      </c>
      <c r="B33" s="89"/>
      <c r="C33" s="10">
        <v>1</v>
      </c>
      <c r="D33" s="11">
        <v>100</v>
      </c>
      <c r="E33" s="12">
        <v>44</v>
      </c>
      <c r="F33" s="12">
        <v>1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94</v>
      </c>
      <c r="O33" s="12">
        <v>45</v>
      </c>
      <c r="P33" s="12">
        <v>1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44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60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36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76</v>
      </c>
      <c r="O35" s="18">
        <v>35</v>
      </c>
      <c r="P35" s="18">
        <v>2</v>
      </c>
      <c r="Q35" s="19">
        <f>IF(AND(ISBLANK(N35),ISBLANK(O35)),"",N35+O35)</f>
        <v>111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50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52</v>
      </c>
      <c r="P36" s="23">
        <v>0</v>
      </c>
      <c r="Q36" s="24">
        <f>IF(AND(ISBLANK(N36),ISBLANK(O36)),"",N36+O36)</f>
        <v>135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22558</v>
      </c>
      <c r="B37" s="97"/>
      <c r="C37" s="26" t="s">
        <v>18</v>
      </c>
      <c r="D37" s="27">
        <f>IF(ISNUMBER($G37),SUM(D33:D36),"")</f>
        <v>382</v>
      </c>
      <c r="E37" s="28">
        <f>IF(ISNUMBER($G37),SUM(E33:E36),"")</f>
        <v>174</v>
      </c>
      <c r="F37" s="28">
        <f>IF(ISNUMBER($G37),SUM(F33:F36),"")</f>
        <v>3</v>
      </c>
      <c r="G37" s="29">
        <f>IF(SUM($G33:$G36)+SUM($Q33:$Q36)&gt;0,SUM(G33:G36),"")</f>
        <v>556</v>
      </c>
      <c r="H37" s="27">
        <f>IF(ISNUMBER($G37),SUM(H33:H36),"")</f>
        <v>2.5</v>
      </c>
      <c r="I37" s="99"/>
      <c r="K37" s="96">
        <v>6470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192</v>
      </c>
      <c r="P37" s="28">
        <f>IF(ISNUMBER($G37),SUM(P33:P36),"")</f>
        <v>3</v>
      </c>
      <c r="Q37" s="29">
        <f>IF(SUM($G33:$G36)+SUM($Q33:$Q36)&gt;0,SUM(Q33:Q36),"")</f>
        <v>532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2205</v>
      </c>
      <c r="E39" s="34">
        <f>IF(ISNUMBER($G39),SUM(E12,E17,E22,E27,E32,E37),"")</f>
        <v>1029</v>
      </c>
      <c r="F39" s="34">
        <f>IF(ISNUMBER($G39),SUM(F12,F17,F22,F27,F32,F37),"")</f>
        <v>31</v>
      </c>
      <c r="G39" s="35">
        <f>IF(SUM($G$8:$G$37)+SUM($Q$8:$Q$37)&gt;0,SUM(G12,G17,G22,G27,G32,G37),"")</f>
        <v>3234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2171</v>
      </c>
      <c r="O39" s="34">
        <f>IF(ISNUMBER($G39),SUM(O12,O17,O22,O27,O32,O37),"")</f>
        <v>1115</v>
      </c>
      <c r="P39" s="34">
        <f>IF(ISNUMBER($G39),SUM(P12,P17,P22,P27,P32,P37),"")</f>
        <v>29</v>
      </c>
      <c r="Q39" s="35">
        <f>IF(SUM($G$8:$G$37)+SUM($Q$8:$Q$37)&gt;0,SUM(Q12,Q17,Q22,Q27,Q32,Q37),"")</f>
        <v>3286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Bohumín  – TJ Opava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2020-02-22T15:51:45Z</dcterms:modified>
</cp:coreProperties>
</file>